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155" windowHeight="5700"/>
  </bookViews>
  <sheets>
    <sheet name="тыс.руб" sheetId="2" r:id="rId1"/>
  </sheets>
  <definedNames>
    <definedName name="_xlnm.Print_Area" localSheetId="0">тыс.руб!$A$1:$Z$46</definedName>
  </definedNames>
  <calcPr calcId="145621"/>
</workbook>
</file>

<file path=xl/calcChain.xml><?xml version="1.0" encoding="utf-8"?>
<calcChain xmlns="http://schemas.openxmlformats.org/spreadsheetml/2006/main">
  <c r="Z37" i="2" l="1"/>
  <c r="Z33" i="2"/>
  <c r="Z9" i="2" l="1"/>
  <c r="Z10" i="2"/>
  <c r="Z11" i="2"/>
  <c r="Z12" i="2"/>
  <c r="Z13" i="2"/>
  <c r="Z15" i="2"/>
  <c r="Z16" i="2"/>
  <c r="Z18" i="2"/>
  <c r="Z19" i="2"/>
  <c r="Z20" i="2"/>
  <c r="Z21" i="2"/>
  <c r="Z23" i="2"/>
  <c r="Z24" i="2"/>
  <c r="Z26" i="2"/>
  <c r="Z27" i="2"/>
  <c r="Z30" i="2"/>
  <c r="Z31" i="2"/>
  <c r="Z32" i="2"/>
  <c r="Z36" i="2"/>
  <c r="Z35" i="2" s="1"/>
  <c r="Z41" i="2"/>
  <c r="Z42" i="2"/>
  <c r="Z43" i="2"/>
  <c r="Z45" i="2"/>
  <c r="R7" i="2"/>
  <c r="R17" i="2"/>
  <c r="R22" i="2"/>
  <c r="Z22" i="2" s="1"/>
  <c r="R25" i="2"/>
  <c r="R28" i="2"/>
  <c r="R33" i="2"/>
  <c r="R35" i="2"/>
  <c r="R40" i="2"/>
  <c r="R44" i="2"/>
  <c r="R39" i="2" l="1"/>
  <c r="Z25" i="2"/>
  <c r="Z28" i="2"/>
  <c r="Z17" i="2"/>
  <c r="Z7" i="2"/>
  <c r="Z44" i="2"/>
  <c r="Z40" i="2" s="1"/>
  <c r="Z39" i="2" s="1"/>
  <c r="R6" i="2"/>
  <c r="R46" i="2"/>
  <c r="Z6" i="2" l="1"/>
  <c r="Z46" i="2" s="1"/>
</calcChain>
</file>

<file path=xl/sharedStrings.xml><?xml version="1.0" encoding="utf-8"?>
<sst xmlns="http://schemas.openxmlformats.org/spreadsheetml/2006/main" count="251" uniqueCount="145">
  <si>
    <t>Бюджет cельского поселения Васильевка муниципального района Ставропольский</t>
  </si>
  <si>
    <t>Прочие безвозмездные поступления в бюджеты сельских поселений</t>
  </si>
  <si>
    <t>54520705030100000150</t>
  </si>
  <si>
    <t>20705030 Прочие безвозмездные поступления в бюджеты муниципальных районов</t>
  </si>
  <si>
    <t>20705000 Прочие безвозмездные поступления в бюджеты муниципальных районов</t>
  </si>
  <si>
    <t>20700000 ПРОЧИЕ БЕЗВОЗМЕЗДНЫЕ ПОСТУПЛЕНИЯ</t>
  </si>
  <si>
    <t>20000000 БЕЗВОЗМЕЗДНЫЕ ПОСТУПЛЕНИЯ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</si>
  <si>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</si>
  <si>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54520235118100000150</t>
  </si>
  <si>
    <t>20235118 Субвенции бюджетам на осуществление первичного воинского учета на территориях, где отсутствуют военные комиссариаты</t>
  </si>
  <si>
    <t>20200000 БЕЗВОЗМЕЗДНЫЕ ПОСТУПЛЕНИЯ ОТ ДРУГИХ БЮДЖЕТОВ БЮДЖЕТНОЙ СИСТЕМЫ РОССИЙСКОЙ ФЕДЕРАЦИИ</t>
  </si>
  <si>
    <t>Прочие субсидии бюджетам сельских поселений</t>
  </si>
  <si>
    <t>54520229999100000150</t>
  </si>
  <si>
    <t>20229999 Прочие субсидии</t>
  </si>
  <si>
    <t>20229000 Субсидии бюджетам за счет средств резервного фонда Президента Российской Федерации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</si>
  <si>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</si>
  <si>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54520220041100000150</t>
  </si>
  <si>
    <t>20220041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</si>
  <si>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20220000 Субсидии бюджетам бюджетной системы Российской Федерации (межбюджетные субсидии)</t>
  </si>
  <si>
    <t>10000000 НАЛОГОВЫЕ И НЕНАЛОГОВЫЕ ДОХОДЫ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</si>
  <si>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</si>
  <si>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16111633050106000140</t>
  </si>
  <si>
    <t>11633050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</si>
  <si>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11633000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</si>
  <si>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11600000 ШТРАФЫ, САНКЦИИ, ВОЗМЕЩЕНИЕ УЩЕРБА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</si>
  <si>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</si>
  <si>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54511105025100000120</t>
  </si>
  <si>
    <t>11105025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</si>
  <si>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</t>
  </si>
  <si>
    <t>11100000 ДОХОДЫ ОТ ИСПОЛЬЗОВАНИЯ ИМУЩЕСТВА, НАХОДЯЩЕГОСЯ В ГОСУДАРСТВЕННОЙ И МУНИЦИПАЛЬНОЙ СОБСТВЕННОСТИ</t>
  </si>
  <si>
    <t xml:space="preserve">Пения по земельному налогу с физических лиц, обладающих земельным участком, расположенным в ганицах сельских поселений </t>
  </si>
  <si>
    <t>18210606043102100110</t>
  </si>
  <si>
    <t>10606043 Земельный налог с физических лиц, обладающих земельным участком, расположенным в границах сельских поселений</t>
  </si>
  <si>
    <t>10606000 Земельный налог</t>
  </si>
  <si>
    <t>10600000 НАЛОГИ НА ИМУЩЕСТВО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</si>
  <si>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</si>
  <si>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</si>
  <si>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 xml:space="preserve">Пения по земельному налогу с организаций, обладающих земельным участком, расположенным в границах сельских поселений </t>
  </si>
  <si>
    <t>18210606033102100110</t>
  </si>
  <si>
    <t>10606033 Земельный налог с организаций, обладающих земельным участком,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</si>
  <si>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</si>
  <si>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</si>
  <si>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</si>
  <si>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18210601030102100110</t>
  </si>
  <si>
    <t>10601030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</si>
  <si>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10601000 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</si>
  <si>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</si>
  <si>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</si>
  <si>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Пени по единому сельскохозяйственному налогу</t>
  </si>
  <si>
    <t>18210503010012100110</t>
  </si>
  <si>
    <t>10503010 Единый сельскохозяйственный налог</t>
  </si>
  <si>
    <t>10503000 Единый сельскохозяйственный налог</t>
  </si>
  <si>
    <t>10500000 НАЛОГИ НА СОВОКУПНЫЙ ДОХОД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</si>
  <si>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</si>
  <si>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</si>
  <si>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</si>
  <si>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</si>
  <si>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10302261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</si>
  <si>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 Акцизы по подакцизным товарам (продукции), производимым на территории Российской Федерации</t>
  </si>
  <si>
    <t>10300000 НАЛОГИ НА ТОВАРЫ (РАБОТЫ, УСЛУГИ), РЕАЛИЗУЕМЫЕ НА ТЕРРИТОРИИ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</si>
  <si>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</si>
  <si>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</si>
  <si>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10302251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</si>
  <si>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</si>
  <si>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</si>
  <si>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10302241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</si>
  <si>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</si>
  <si>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</si>
  <si>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10302231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</si>
  <si>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</si>
  <si>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</si>
  <si>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10102030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</si>
  <si>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10102000 Налог на доходы физических лиц</t>
  </si>
  <si>
    <t>10100000 НАЛОГИ НА ПРИБЫЛЬ, ДОХОДЫ</t>
  </si>
  <si>
    <t>Штрафы по налогу 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</si>
  <si>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</si>
  <si>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</si>
  <si>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</si>
  <si>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(пени)</t>
  </si>
  <si>
    <t>18210102020012100110</t>
  </si>
  <si>
    <t>10102020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</si>
  <si>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</si>
  <si>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</si>
  <si>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</si>
  <si>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</si>
  <si>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Штрафы по налогу  на  доходы  физических  лиц  с   доходов,  источником которых является налоговый агент,  за   исключением   доходов,    
в   отношении  которых  исчисление  и  уплата  налога  осуществляются  в соответствии  со  статьями  227,  227.1  и   228 
  Налогового кодекса Российской Федерации</t>
  </si>
  <si>
    <t>18210102010013000110</t>
  </si>
  <si>
    <t>10102010 Налог  на  доходы  физических  лиц  с   доходов,  источником которых является налоговый агент,  за   исключением   доходов,   в   отношении  которых  исчисление  и  уплата  налога  осуществляются  в 
соответствии  со  статьями  227,  227.1  
 и   228  Налогового кодекса Российской Федерации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</si>
  <si>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</si>
  <si>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18210102010012100110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</si>
  <si>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</si>
  <si>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18210102010011000110</t>
  </si>
  <si>
    <t>КДИтог</t>
  </si>
  <si>
    <t>Доход период</t>
  </si>
  <si>
    <t>Возврат период</t>
  </si>
  <si>
    <t>Итого на нач</t>
  </si>
  <si>
    <t>Доход на нач</t>
  </si>
  <si>
    <t>Возврат на нач</t>
  </si>
  <si>
    <t>План на год</t>
  </si>
  <si>
    <t>Квартал IV</t>
  </si>
  <si>
    <t>Квартал III</t>
  </si>
  <si>
    <t>Квартал II</t>
  </si>
  <si>
    <t>Квартал I</t>
  </si>
  <si>
    <t>Дата принятия</t>
  </si>
  <si>
    <t>Мероприятие</t>
  </si>
  <si>
    <t>Район</t>
  </si>
  <si>
    <t>СубКД</t>
  </si>
  <si>
    <t>КД</t>
  </si>
  <si>
    <t>Ключ КД</t>
  </si>
  <si>
    <t>Код дохода</t>
  </si>
  <si>
    <t>КД4 Х.ХХ.ХХ.ХХ0</t>
  </si>
  <si>
    <t>КД3 Х.ХХ.ХХ.000</t>
  </si>
  <si>
    <t>КД2</t>
  </si>
  <si>
    <t>КД1</t>
  </si>
  <si>
    <t>Наименование источника</t>
  </si>
  <si>
    <t>10102010 Налог  на  доходы  физических  лиц  с   доходов,  источником которых является налоговый агент,  за   исключением   доходов,   в   отношении  которых  исчисление  и  уплата  налога  осуществляются  в соответствии  со  статьями  227,  227.1  
 и   228  Налогового кодекса Российской Федерации</t>
  </si>
  <si>
    <t xml:space="preserve"> 182   1 01 02000 01 0000 110 </t>
  </si>
  <si>
    <t xml:space="preserve">Налог на доходы физических лиц  
</t>
  </si>
  <si>
    <t xml:space="preserve">000 1 00 00000 00 0000 000
</t>
  </si>
  <si>
    <t>Доходы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</si>
  <si>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</si>
  <si>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</si>
  <si>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</t>
  </si>
  <si>
    <t>Налоги на совокупный доход</t>
  </si>
  <si>
    <t>000 1 06 00000 00 0000 000</t>
  </si>
  <si>
    <t>Налоги на имущество</t>
  </si>
  <si>
    <t>182 1 06 06000 00 0000 110</t>
  </si>
  <si>
    <t xml:space="preserve">Земельный налог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</si>
  <si>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</si>
  <si>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</si>
  <si>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</si>
  <si>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000 1 16 00000 00 0000 000</t>
  </si>
  <si>
    <t>000 2 00 00000 00 0000 000</t>
  </si>
  <si>
    <t>Безвозмездные поступления</t>
  </si>
  <si>
    <t xml:space="preserve">000 2 02 00000 00 0000 000
</t>
  </si>
  <si>
    <t xml:space="preserve">Безвозмездные поступления от других бюджетов бюджетной системы Российской Федерации 
</t>
  </si>
  <si>
    <t>000 2 07 00000 00 0000 000</t>
  </si>
  <si>
    <t xml:space="preserve">Прочие безвозмездные поступления в бюджеты </t>
  </si>
  <si>
    <t>Всего доходов</t>
  </si>
  <si>
    <t>ед. изм.: тыс. рублей</t>
  </si>
  <si>
    <t>Поступление  доходов в бюджет сельского поселения  Васильевкавка   муниципального района Ставропольский Самарской области на 2019 год .</t>
  </si>
  <si>
    <t>54511701050100000180</t>
  </si>
  <si>
    <t>Невыясненные поступления, зачисляемые в бюджеты сельских поселений</t>
  </si>
  <si>
    <t>000 1 17 00000 00 0000 000</t>
  </si>
  <si>
    <t>Невыясненные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</si>
</sst>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\.00\.00"/>
    <numFmt numFmtId="166" formatCode="00\.00\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horizontal="left"/>
      <protection hidden="1"/>
    </xf>
    <xf numFmtId="166" fontId="4" fillId="0" borderId="6" xfId="1" applyNumberFormat="1" applyFont="1" applyFill="1" applyBorder="1" applyAlignment="1" applyProtection="1">
      <alignment horizontal="left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left"/>
      <protection hidden="1"/>
    </xf>
    <xf numFmtId="166" fontId="4" fillId="0" borderId="12" xfId="1" applyNumberFormat="1" applyFont="1" applyFill="1" applyBorder="1" applyAlignment="1" applyProtection="1">
      <alignment horizontal="left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0" fontId="4" fillId="0" borderId="12" xfId="1" applyNumberFormat="1" applyFont="1" applyFill="1" applyBorder="1" applyAlignment="1" applyProtection="1">
      <alignment horizontal="left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4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25" xfId="1" applyNumberFormat="1" applyFont="1" applyFill="1" applyBorder="1" applyAlignment="1" applyProtection="1">
      <alignment horizontal="left" vertical="top" wrapText="1"/>
      <protection hidden="1"/>
    </xf>
    <xf numFmtId="0" fontId="2" fillId="0" borderId="26" xfId="1" applyNumberFormat="1" applyFont="1" applyFill="1" applyBorder="1" applyAlignment="1" applyProtection="1">
      <alignment horizontal="left" vertical="top" wrapText="1"/>
      <protection hidden="1"/>
    </xf>
    <xf numFmtId="0" fontId="2" fillId="0" borderId="27" xfId="1" applyNumberFormat="1" applyFont="1" applyFill="1" applyBorder="1" applyAlignment="1" applyProtection="1">
      <alignment horizontal="left" vertical="top" wrapText="1"/>
      <protection hidden="1"/>
    </xf>
    <xf numFmtId="0" fontId="6" fillId="0" borderId="26" xfId="1" applyNumberFormat="1" applyFont="1" applyFill="1" applyBorder="1" applyAlignment="1" applyProtection="1">
      <alignment horizontal="left" vertical="top" wrapText="1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6" fillId="0" borderId="14" xfId="1" applyNumberFormat="1" applyFont="1" applyFill="1" applyBorder="1" applyAlignment="1" applyProtection="1">
      <alignment horizontal="left" vertical="top" wrapText="1"/>
      <protection hidden="1"/>
    </xf>
    <xf numFmtId="0" fontId="6" fillId="2" borderId="12" xfId="1" applyNumberFormat="1" applyFont="1" applyFill="1" applyBorder="1" applyAlignment="1" applyProtection="1">
      <alignment horizontal="left" vertical="top" wrapText="1"/>
      <protection hidden="1"/>
    </xf>
    <xf numFmtId="0" fontId="6" fillId="2" borderId="14" xfId="1" applyNumberFormat="1" applyFont="1" applyFill="1" applyBorder="1" applyAlignment="1" applyProtection="1">
      <alignment horizontal="left" vertical="top" wrapText="1"/>
      <protection hidden="1"/>
    </xf>
    <xf numFmtId="0" fontId="2" fillId="2" borderId="15" xfId="1" applyNumberFormat="1" applyFont="1" applyFill="1" applyBorder="1" applyAlignment="1" applyProtection="1">
      <alignment horizontal="left" vertical="top" wrapText="1"/>
      <protection hidden="1"/>
    </xf>
    <xf numFmtId="164" fontId="4" fillId="2" borderId="14" xfId="1" applyNumberFormat="1" applyFont="1" applyFill="1" applyBorder="1" applyAlignment="1" applyProtection="1">
      <protection hidden="1"/>
    </xf>
    <xf numFmtId="164" fontId="4" fillId="2" borderId="12" xfId="1" applyNumberFormat="1" applyFont="1" applyFill="1" applyBorder="1" applyAlignment="1" applyProtection="1">
      <protection hidden="1"/>
    </xf>
    <xf numFmtId="164" fontId="4" fillId="2" borderId="11" xfId="1" applyNumberFormat="1" applyFont="1" applyFill="1" applyBorder="1" applyAlignment="1" applyProtection="1">
      <protection hidden="1"/>
    </xf>
    <xf numFmtId="164" fontId="2" fillId="2" borderId="11" xfId="1" applyNumberFormat="1" applyFont="1" applyFill="1" applyBorder="1" applyAlignment="1" applyProtection="1">
      <protection hidden="1"/>
    </xf>
    <xf numFmtId="0" fontId="6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5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14" xfId="1" applyNumberFormat="1" applyFont="1" applyFill="1" applyBorder="1" applyAlignment="1" applyProtection="1">
      <alignment vertical="center"/>
      <protection hidden="1"/>
    </xf>
    <xf numFmtId="164" fontId="4" fillId="2" borderId="12" xfId="1" applyNumberFormat="1" applyFont="1" applyFill="1" applyBorder="1" applyAlignment="1" applyProtection="1">
      <alignment vertical="center"/>
      <protection hidden="1"/>
    </xf>
    <xf numFmtId="164" fontId="4" fillId="2" borderId="11" xfId="1" applyNumberFormat="1" applyFont="1" applyFill="1" applyBorder="1" applyAlignment="1" applyProtection="1">
      <alignment vertical="center"/>
      <protection hidden="1"/>
    </xf>
    <xf numFmtId="164" fontId="2" fillId="2" borderId="11" xfId="1" applyNumberFormat="1" applyFont="1" applyFill="1" applyBorder="1" applyAlignment="1" applyProtection="1">
      <alignment vertical="center"/>
      <protection hidden="1"/>
    </xf>
    <xf numFmtId="0" fontId="2" fillId="2" borderId="13" xfId="1" applyNumberFormat="1" applyFont="1" applyFill="1" applyBorder="1" applyAlignment="1" applyProtection="1">
      <alignment horizontal="left" vertical="top" wrapText="1"/>
      <protection hidden="1"/>
    </xf>
    <xf numFmtId="0" fontId="6" fillId="2" borderId="13" xfId="1" applyNumberFormat="1" applyFont="1" applyFill="1" applyBorder="1" applyAlignment="1" applyProtection="1">
      <alignment horizontal="left" vertical="top" wrapText="1"/>
      <protection hidden="1"/>
    </xf>
    <xf numFmtId="0" fontId="2" fillId="2" borderId="14" xfId="1" applyNumberFormat="1" applyFont="1" applyFill="1" applyBorder="1" applyAlignment="1" applyProtection="1">
      <alignment horizontal="left" vertical="top" wrapText="1"/>
      <protection hidden="1"/>
    </xf>
    <xf numFmtId="0" fontId="1" fillId="2" borderId="8" xfId="1" applyNumberFormat="1" applyFont="1" applyFill="1" applyBorder="1" applyAlignment="1" applyProtection="1">
      <alignment vertical="center"/>
      <protection hidden="1"/>
    </xf>
    <xf numFmtId="0" fontId="2" fillId="2" borderId="24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13" xfId="1" applyNumberFormat="1" applyFont="1" applyFill="1" applyBorder="1" applyAlignment="1" applyProtection="1">
      <alignment vertical="center"/>
      <protection hidden="1"/>
    </xf>
    <xf numFmtId="164" fontId="4" fillId="2" borderId="10" xfId="1" applyNumberFormat="1" applyFont="1" applyFill="1" applyBorder="1" applyAlignment="1" applyProtection="1">
      <alignment vertical="center"/>
      <protection hidden="1"/>
    </xf>
    <xf numFmtId="164" fontId="4" fillId="2" borderId="9" xfId="1" applyNumberFormat="1" applyFont="1" applyFill="1" applyBorder="1" applyAlignment="1" applyProtection="1">
      <alignment vertical="center"/>
      <protection hidden="1"/>
    </xf>
    <xf numFmtId="0" fontId="1" fillId="2" borderId="0" xfId="1" applyFill="1" applyAlignment="1">
      <alignment vertical="center"/>
    </xf>
    <xf numFmtId="0" fontId="7" fillId="0" borderId="6" xfId="1" applyNumberFormat="1" applyFont="1" applyFill="1" applyBorder="1" applyAlignment="1" applyProtection="1">
      <protection hidden="1"/>
    </xf>
    <xf numFmtId="0" fontId="6" fillId="2" borderId="15" xfId="1" applyNumberFormat="1" applyFont="1" applyFill="1" applyBorder="1" applyAlignment="1" applyProtection="1">
      <alignment horizontal="left" vertical="top" wrapText="1"/>
      <protection hidden="1"/>
    </xf>
    <xf numFmtId="0" fontId="8" fillId="0" borderId="23" xfId="1" applyFont="1" applyBorder="1" applyProtection="1">
      <protection hidden="1"/>
    </xf>
    <xf numFmtId="3" fontId="8" fillId="0" borderId="23" xfId="1" applyNumberFormat="1" applyFont="1" applyBorder="1" applyAlignment="1" applyProtection="1">
      <alignment vertical="center"/>
      <protection hidden="1"/>
    </xf>
    <xf numFmtId="3" fontId="8" fillId="0" borderId="0" xfId="1" applyNumberFormat="1" applyFont="1" applyAlignment="1">
      <alignment vertical="center"/>
    </xf>
    <xf numFmtId="3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12" xfId="1" applyNumberFormat="1" applyFont="1" applyFill="1" applyBorder="1" applyAlignment="1">
      <alignment vertical="center"/>
    </xf>
    <xf numFmtId="3" fontId="8" fillId="2" borderId="12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2" borderId="12" xfId="1" applyNumberFormat="1" applyFont="1" applyFill="1" applyBorder="1" applyAlignment="1">
      <alignment vertical="center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2" borderId="11" xfId="1" applyNumberFormat="1" applyFont="1" applyFill="1" applyBorder="1" applyAlignment="1" applyProtection="1">
      <alignment vertical="center"/>
      <protection hidden="1"/>
    </xf>
    <xf numFmtId="164" fontId="2" fillId="2" borderId="14" xfId="1" applyNumberFormat="1" applyFont="1" applyFill="1" applyBorder="1" applyAlignment="1" applyProtection="1">
      <alignment vertical="center"/>
      <protection hidden="1"/>
    </xf>
    <xf numFmtId="164" fontId="2" fillId="2" borderId="13" xfId="1" applyNumberFormat="1" applyFont="1" applyFill="1" applyBorder="1" applyAlignment="1" applyProtection="1">
      <alignment vertical="center"/>
      <protection hidden="1"/>
    </xf>
    <xf numFmtId="3" fontId="2" fillId="2" borderId="12" xfId="1" applyNumberFormat="1" applyFont="1" applyFill="1" applyBorder="1" applyAlignment="1">
      <alignment vertical="center"/>
    </xf>
    <xf numFmtId="164" fontId="2" fillId="2" borderId="12" xfId="1" applyNumberFormat="1" applyFont="1" applyFill="1" applyBorder="1" applyAlignment="1" applyProtection="1">
      <protection hidden="1"/>
    </xf>
    <xf numFmtId="164" fontId="4" fillId="2" borderId="13" xfId="1" applyNumberFormat="1" applyFont="1" applyFill="1" applyBorder="1" applyAlignment="1" applyProtection="1">
      <protection hidden="1"/>
    </xf>
    <xf numFmtId="164" fontId="2" fillId="2" borderId="11" xfId="1" applyNumberFormat="1" applyFont="1" applyFill="1" applyBorder="1" applyAlignment="1" applyProtection="1">
      <protection hidden="1"/>
    </xf>
    <xf numFmtId="164" fontId="4" fillId="2" borderId="10" xfId="1" applyNumberFormat="1" applyFont="1" applyFill="1" applyBorder="1" applyAlignment="1" applyProtection="1">
      <protection hidden="1"/>
    </xf>
    <xf numFmtId="164" fontId="4" fillId="2" borderId="9" xfId="1" applyNumberFormat="1" applyFont="1" applyFill="1" applyBorder="1" applyAlignment="1" applyProtection="1">
      <protection hidden="1"/>
    </xf>
    <xf numFmtId="0" fontId="4" fillId="0" borderId="24" xfId="1" applyNumberFormat="1" applyFont="1" applyFill="1" applyBorder="1" applyAlignment="1" applyProtection="1">
      <alignment horizontal="left" vertical="top" wrapText="1"/>
      <protection hidden="1"/>
    </xf>
    <xf numFmtId="0" fontId="4" fillId="0" borderId="14" xfId="1" applyNumberFormat="1" applyFont="1" applyFill="1" applyBorder="1" applyAlignment="1" applyProtection="1">
      <alignment horizontal="left" vertical="top"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horizontal="left"/>
      <protection hidden="1"/>
    </xf>
    <xf numFmtId="165" fontId="4" fillId="0" borderId="14" xfId="1" applyNumberFormat="1" applyFont="1" applyFill="1" applyBorder="1" applyAlignment="1" applyProtection="1">
      <alignment horizontal="left"/>
      <protection hidden="1"/>
    </xf>
    <xf numFmtId="49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2" borderId="8" xfId="1" applyNumberFormat="1" applyFont="1" applyFill="1" applyBorder="1" applyAlignment="1" applyProtection="1">
      <protection hidden="1"/>
    </xf>
    <xf numFmtId="0" fontId="4" fillId="2" borderId="24" xfId="1" applyNumberFormat="1" applyFont="1" applyFill="1" applyBorder="1" applyAlignment="1" applyProtection="1">
      <alignment horizontal="left" vertical="top" wrapText="1"/>
      <protection hidden="1"/>
    </xf>
    <xf numFmtId="49" fontId="4" fillId="2" borderId="12" xfId="1" applyNumberFormat="1" applyFont="1" applyFill="1" applyBorder="1" applyAlignment="1" applyProtection="1">
      <alignment horizontal="center" vertical="center"/>
      <protection hidden="1"/>
    </xf>
    <xf numFmtId="0" fontId="4" fillId="2" borderId="14" xfId="1" applyNumberFormat="1" applyFont="1" applyFill="1" applyBorder="1" applyAlignment="1" applyProtection="1">
      <alignment horizontal="left" vertical="top" wrapText="1"/>
      <protection hidden="1"/>
    </xf>
    <xf numFmtId="166" fontId="4" fillId="2" borderId="14" xfId="1" applyNumberFormat="1" applyFont="1" applyFill="1" applyBorder="1" applyAlignment="1" applyProtection="1">
      <alignment wrapText="1"/>
      <protection hidden="1"/>
    </xf>
    <xf numFmtId="166" fontId="4" fillId="2" borderId="14" xfId="1" applyNumberFormat="1" applyFont="1" applyFill="1" applyBorder="1" applyAlignment="1" applyProtection="1">
      <alignment horizontal="left"/>
      <protection hidden="1"/>
    </xf>
    <xf numFmtId="165" fontId="4" fillId="2" borderId="14" xfId="1" applyNumberFormat="1" applyFont="1" applyFill="1" applyBorder="1" applyAlignment="1" applyProtection="1">
      <alignment horizontal="left"/>
      <protection hidden="1"/>
    </xf>
    <xf numFmtId="0" fontId="1" fillId="2" borderId="0" xfId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showGridLines="0" tabSelected="1" view="pageBreakPreview" topLeftCell="A3" zoomScaleNormal="100" zoomScaleSheetLayoutView="100" workbookViewId="0">
      <selection activeCell="Z30" sqref="Z30"/>
    </sheetView>
  </sheetViews>
  <sheetFormatPr defaultColWidth="9.140625" defaultRowHeight="12.75" x14ac:dyDescent="0.2"/>
  <cols>
    <col min="1" max="1" width="0.42578125" style="1" customWidth="1"/>
    <col min="2" max="5" width="0" style="1" hidden="1" customWidth="1"/>
    <col min="6" max="6" width="21" style="1" customWidth="1"/>
    <col min="7" max="7" width="36.85546875" style="1" customWidth="1"/>
    <col min="8" max="17" width="0" style="1" hidden="1" customWidth="1"/>
    <col min="18" max="18" width="16.28515625" style="1" hidden="1" customWidth="1"/>
    <col min="19" max="25" width="0" style="1" hidden="1" customWidth="1"/>
    <col min="26" max="26" width="45.42578125" style="84" customWidth="1"/>
    <col min="27" max="242" width="9.140625" style="1" customWidth="1"/>
    <col min="243" max="16384" width="9.140625" style="1"/>
  </cols>
  <sheetData>
    <row r="1" spans="1:26" ht="409.6" hidden="1" customHeight="1" x14ac:dyDescent="0.2">
      <c r="A1" s="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2"/>
      <c r="Y1" s="2"/>
    </row>
    <row r="2" spans="1:26" ht="409.6" hidden="1" customHeight="1" x14ac:dyDescent="0.2">
      <c r="A2" s="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2"/>
      <c r="X2" s="2"/>
      <c r="Y2" s="2"/>
    </row>
    <row r="3" spans="1:26" ht="39.75" customHeight="1" x14ac:dyDescent="0.2">
      <c r="A3" s="2"/>
      <c r="B3" s="2"/>
      <c r="C3" s="2"/>
      <c r="D3" s="2"/>
      <c r="E3" s="2"/>
      <c r="F3" s="92" t="s">
        <v>140</v>
      </c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2"/>
      <c r="T3" s="2"/>
      <c r="U3" s="2"/>
      <c r="V3" s="2"/>
      <c r="W3" s="2"/>
      <c r="X3" s="2"/>
      <c r="Y3" s="2"/>
    </row>
    <row r="4" spans="1:26" ht="12.75" customHeight="1" thickBot="1" x14ac:dyDescent="0.25">
      <c r="A4" s="2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82" t="s">
        <v>139</v>
      </c>
      <c r="S4" s="41"/>
      <c r="T4" s="41"/>
      <c r="U4" s="41"/>
      <c r="V4" s="41"/>
      <c r="W4" s="41"/>
      <c r="X4" s="41"/>
      <c r="Y4" s="41"/>
      <c r="Z4" s="83" t="s">
        <v>139</v>
      </c>
    </row>
    <row r="5" spans="1:26" ht="42.75" customHeight="1" thickBot="1" x14ac:dyDescent="0.25">
      <c r="A5" s="11"/>
      <c r="B5" s="40" t="s">
        <v>113</v>
      </c>
      <c r="C5" s="39" t="s">
        <v>112</v>
      </c>
      <c r="D5" s="37" t="s">
        <v>111</v>
      </c>
      <c r="E5" s="33" t="s">
        <v>110</v>
      </c>
      <c r="F5" s="36" t="s">
        <v>109</v>
      </c>
      <c r="G5" s="35" t="s">
        <v>114</v>
      </c>
      <c r="H5" s="36" t="s">
        <v>108</v>
      </c>
      <c r="I5" s="36" t="s">
        <v>107</v>
      </c>
      <c r="J5" s="36" t="s">
        <v>106</v>
      </c>
      <c r="K5" s="38" t="s">
        <v>105</v>
      </c>
      <c r="L5" s="37" t="s">
        <v>104</v>
      </c>
      <c r="M5" s="36" t="s">
        <v>103</v>
      </c>
      <c r="N5" s="34" t="s">
        <v>102</v>
      </c>
      <c r="O5" s="34" t="s">
        <v>101</v>
      </c>
      <c r="P5" s="34" t="s">
        <v>100</v>
      </c>
      <c r="Q5" s="34" t="s">
        <v>99</v>
      </c>
      <c r="R5" s="35" t="s">
        <v>98</v>
      </c>
      <c r="S5" s="34" t="s">
        <v>97</v>
      </c>
      <c r="T5" s="34" t="s">
        <v>96</v>
      </c>
      <c r="U5" s="34" t="s">
        <v>95</v>
      </c>
      <c r="V5" s="34" t="s">
        <v>94</v>
      </c>
      <c r="W5" s="34" t="s">
        <v>93</v>
      </c>
      <c r="X5" s="33" t="s">
        <v>92</v>
      </c>
      <c r="Y5" s="33"/>
      <c r="Z5" s="85" t="s">
        <v>98</v>
      </c>
    </row>
    <row r="6" spans="1:26" ht="12.75" customHeight="1" x14ac:dyDescent="0.2">
      <c r="A6" s="11"/>
      <c r="B6" s="47" t="s">
        <v>72</v>
      </c>
      <c r="C6" s="48"/>
      <c r="D6" s="48"/>
      <c r="E6" s="48"/>
      <c r="F6" s="51" t="s">
        <v>118</v>
      </c>
      <c r="G6" s="50" t="s">
        <v>119</v>
      </c>
      <c r="H6" s="48"/>
      <c r="I6" s="48"/>
      <c r="J6" s="48"/>
      <c r="K6" s="48"/>
      <c r="L6" s="48"/>
      <c r="M6" s="49"/>
      <c r="N6" s="26">
        <v>6000000</v>
      </c>
      <c r="O6" s="25">
        <v>6000000</v>
      </c>
      <c r="P6" s="25">
        <v>6000000</v>
      </c>
      <c r="Q6" s="24">
        <v>8000000</v>
      </c>
      <c r="R6" s="22">
        <f>R35+R33+R28+R25+R22+R17+R7</f>
        <v>60485237.930000007</v>
      </c>
      <c r="S6" s="91"/>
      <c r="T6" s="93"/>
      <c r="U6" s="23">
        <v>0</v>
      </c>
      <c r="V6" s="91"/>
      <c r="W6" s="94"/>
      <c r="X6" s="21">
        <v>10102030</v>
      </c>
      <c r="Y6" s="20"/>
      <c r="Z6" s="88">
        <f>Z7+Z17+Z22+Z25+Z28+Z33+Z35+Z37</f>
        <v>60692.845119999998</v>
      </c>
    </row>
    <row r="7" spans="1:26" s="79" customFormat="1" ht="30" customHeight="1" x14ac:dyDescent="0.25">
      <c r="A7" s="70"/>
      <c r="B7" s="71" t="s">
        <v>115</v>
      </c>
      <c r="C7" s="72"/>
      <c r="D7" s="72"/>
      <c r="E7" s="72"/>
      <c r="F7" s="73" t="s">
        <v>116</v>
      </c>
      <c r="G7" s="74" t="s">
        <v>117</v>
      </c>
      <c r="H7" s="72"/>
      <c r="I7" s="72"/>
      <c r="J7" s="72"/>
      <c r="K7" s="72"/>
      <c r="L7" s="72"/>
      <c r="M7" s="75"/>
      <c r="N7" s="63">
        <v>6000000</v>
      </c>
      <c r="O7" s="64">
        <v>6000000</v>
      </c>
      <c r="P7" s="64">
        <v>6000000</v>
      </c>
      <c r="Q7" s="65">
        <v>7939395.9400000004</v>
      </c>
      <c r="R7" s="64">
        <f>R16+R15+R14+R13+R12+R11+R10+R9+R8</f>
        <v>26000000</v>
      </c>
      <c r="S7" s="95"/>
      <c r="T7" s="96"/>
      <c r="U7" s="76">
        <v>0</v>
      </c>
      <c r="V7" s="95"/>
      <c r="W7" s="97"/>
      <c r="X7" s="77">
        <v>10102010</v>
      </c>
      <c r="Y7" s="78"/>
      <c r="Z7" s="87">
        <f>SUM(Z8:Z16)</f>
        <v>26000.186669999999</v>
      </c>
    </row>
    <row r="8" spans="1:26" ht="90" customHeight="1" x14ac:dyDescent="0.2">
      <c r="A8" s="11"/>
      <c r="B8" s="32" t="s">
        <v>19</v>
      </c>
      <c r="C8" s="32" t="s">
        <v>73</v>
      </c>
      <c r="D8" s="32" t="s">
        <v>72</v>
      </c>
      <c r="E8" s="32" t="s">
        <v>87</v>
      </c>
      <c r="F8" s="31" t="s">
        <v>91</v>
      </c>
      <c r="G8" s="30" t="s">
        <v>90</v>
      </c>
      <c r="H8" s="30"/>
      <c r="I8" s="30"/>
      <c r="J8" s="29"/>
      <c r="K8" s="28"/>
      <c r="L8" s="28"/>
      <c r="M8" s="27"/>
      <c r="N8" s="25">
        <v>6000000</v>
      </c>
      <c r="O8" s="25">
        <v>6000000</v>
      </c>
      <c r="P8" s="25">
        <v>6000000</v>
      </c>
      <c r="Q8" s="25">
        <v>7932142.4299999997</v>
      </c>
      <c r="R8" s="25">
        <v>25932142.43</v>
      </c>
      <c r="S8" s="25"/>
      <c r="T8" s="25"/>
      <c r="U8" s="25">
        <v>0</v>
      </c>
      <c r="V8" s="25"/>
      <c r="W8" s="25"/>
      <c r="X8" s="20">
        <v>10102010</v>
      </c>
      <c r="Y8" s="20" t="s">
        <v>0</v>
      </c>
      <c r="Z8" s="86">
        <v>25931</v>
      </c>
    </row>
    <row r="9" spans="1:26" ht="87" customHeight="1" x14ac:dyDescent="0.2">
      <c r="A9" s="11"/>
      <c r="B9" s="32" t="s">
        <v>19</v>
      </c>
      <c r="C9" s="32" t="s">
        <v>73</v>
      </c>
      <c r="D9" s="32" t="s">
        <v>72</v>
      </c>
      <c r="E9" s="32" t="s">
        <v>87</v>
      </c>
      <c r="F9" s="31" t="s">
        <v>89</v>
      </c>
      <c r="G9" s="30" t="s">
        <v>88</v>
      </c>
      <c r="H9" s="30"/>
      <c r="I9" s="30"/>
      <c r="J9" s="29"/>
      <c r="K9" s="28"/>
      <c r="L9" s="28"/>
      <c r="M9" s="27"/>
      <c r="N9" s="25">
        <v>0</v>
      </c>
      <c r="O9" s="25">
        <v>0</v>
      </c>
      <c r="P9" s="25">
        <v>0</v>
      </c>
      <c r="Q9" s="25">
        <v>7253.51</v>
      </c>
      <c r="R9" s="25">
        <v>7253.51</v>
      </c>
      <c r="S9" s="25"/>
      <c r="T9" s="25"/>
      <c r="U9" s="25">
        <v>0</v>
      </c>
      <c r="V9" s="25"/>
      <c r="W9" s="25"/>
      <c r="X9" s="20">
        <v>10102010</v>
      </c>
      <c r="Y9" s="20" t="s">
        <v>0</v>
      </c>
      <c r="Z9" s="86">
        <f t="shared" ref="Z9:Z46" si="0">R9/1000</f>
        <v>7.2535100000000003</v>
      </c>
    </row>
    <row r="10" spans="1:26" ht="83.25" customHeight="1" x14ac:dyDescent="0.2">
      <c r="A10" s="11"/>
      <c r="B10" s="32" t="s">
        <v>19</v>
      </c>
      <c r="C10" s="32" t="s">
        <v>73</v>
      </c>
      <c r="D10" s="32" t="s">
        <v>72</v>
      </c>
      <c r="E10" s="32" t="s">
        <v>87</v>
      </c>
      <c r="F10" s="31" t="s">
        <v>86</v>
      </c>
      <c r="G10" s="30" t="s">
        <v>85</v>
      </c>
      <c r="H10" s="30"/>
      <c r="I10" s="30"/>
      <c r="J10" s="29"/>
      <c r="K10" s="28"/>
      <c r="L10" s="28"/>
      <c r="M10" s="27"/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/>
      <c r="T10" s="25"/>
      <c r="U10" s="25">
        <v>0</v>
      </c>
      <c r="V10" s="25"/>
      <c r="W10" s="25"/>
      <c r="X10" s="20">
        <v>10102010</v>
      </c>
      <c r="Y10" s="20" t="s">
        <v>0</v>
      </c>
      <c r="Z10" s="86">
        <f t="shared" si="0"/>
        <v>0</v>
      </c>
    </row>
    <row r="11" spans="1:26" ht="108.75" customHeight="1" x14ac:dyDescent="0.2">
      <c r="A11" s="11"/>
      <c r="B11" s="32" t="s">
        <v>19</v>
      </c>
      <c r="C11" s="32" t="s">
        <v>73</v>
      </c>
      <c r="D11" s="32" t="s">
        <v>72</v>
      </c>
      <c r="E11" s="32" t="s">
        <v>80</v>
      </c>
      <c r="F11" s="31" t="s">
        <v>84</v>
      </c>
      <c r="G11" s="30" t="s">
        <v>83</v>
      </c>
      <c r="H11" s="30"/>
      <c r="I11" s="30"/>
      <c r="J11" s="29"/>
      <c r="K11" s="28"/>
      <c r="L11" s="28"/>
      <c r="M11" s="27"/>
      <c r="N11" s="25">
        <v>0</v>
      </c>
      <c r="O11" s="25">
        <v>0</v>
      </c>
      <c r="P11" s="25">
        <v>0</v>
      </c>
      <c r="Q11" s="25">
        <v>11598.3</v>
      </c>
      <c r="R11" s="25">
        <v>11598.3</v>
      </c>
      <c r="S11" s="25"/>
      <c r="T11" s="25"/>
      <c r="U11" s="25">
        <v>0</v>
      </c>
      <c r="V11" s="25"/>
      <c r="W11" s="25"/>
      <c r="X11" s="20">
        <v>10102020</v>
      </c>
      <c r="Y11" s="20" t="s">
        <v>0</v>
      </c>
      <c r="Z11" s="86">
        <f t="shared" si="0"/>
        <v>11.5983</v>
      </c>
    </row>
    <row r="12" spans="1:26" ht="118.5" customHeight="1" x14ac:dyDescent="0.2">
      <c r="A12" s="11"/>
      <c r="B12" s="32" t="s">
        <v>19</v>
      </c>
      <c r="C12" s="32" t="s">
        <v>73</v>
      </c>
      <c r="D12" s="32" t="s">
        <v>72</v>
      </c>
      <c r="E12" s="32" t="s">
        <v>80</v>
      </c>
      <c r="F12" s="31" t="s">
        <v>82</v>
      </c>
      <c r="G12" s="30" t="s">
        <v>81</v>
      </c>
      <c r="H12" s="30"/>
      <c r="I12" s="30"/>
      <c r="J12" s="29"/>
      <c r="K12" s="28"/>
      <c r="L12" s="28"/>
      <c r="M12" s="27"/>
      <c r="N12" s="25">
        <v>0</v>
      </c>
      <c r="O12" s="25">
        <v>0</v>
      </c>
      <c r="P12" s="25">
        <v>0</v>
      </c>
      <c r="Q12" s="25">
        <v>87.33</v>
      </c>
      <c r="R12" s="25">
        <v>87.33</v>
      </c>
      <c r="S12" s="25"/>
      <c r="T12" s="25"/>
      <c r="U12" s="25">
        <v>0</v>
      </c>
      <c r="V12" s="25"/>
      <c r="W12" s="25"/>
      <c r="X12" s="20">
        <v>10102020</v>
      </c>
      <c r="Y12" s="20" t="s">
        <v>0</v>
      </c>
      <c r="Z12" s="86">
        <f t="shared" si="0"/>
        <v>8.7330000000000005E-2</v>
      </c>
    </row>
    <row r="13" spans="1:26" ht="108" customHeight="1" x14ac:dyDescent="0.2">
      <c r="A13" s="11"/>
      <c r="B13" s="32" t="s">
        <v>19</v>
      </c>
      <c r="C13" s="32" t="s">
        <v>73</v>
      </c>
      <c r="D13" s="32" t="s">
        <v>72</v>
      </c>
      <c r="E13" s="32" t="s">
        <v>80</v>
      </c>
      <c r="F13" s="31" t="s">
        <v>79</v>
      </c>
      <c r="G13" s="30" t="s">
        <v>78</v>
      </c>
      <c r="H13" s="30"/>
      <c r="I13" s="30"/>
      <c r="J13" s="29"/>
      <c r="K13" s="28"/>
      <c r="L13" s="28"/>
      <c r="M13" s="27"/>
      <c r="N13" s="25">
        <v>0</v>
      </c>
      <c r="O13" s="25">
        <v>0</v>
      </c>
      <c r="P13" s="25">
        <v>0</v>
      </c>
      <c r="Q13" s="25">
        <v>262.16000000000003</v>
      </c>
      <c r="R13" s="25">
        <v>262.16000000000003</v>
      </c>
      <c r="S13" s="25"/>
      <c r="T13" s="25"/>
      <c r="U13" s="25">
        <v>0</v>
      </c>
      <c r="V13" s="25"/>
      <c r="W13" s="25"/>
      <c r="X13" s="20">
        <v>10102020</v>
      </c>
      <c r="Y13" s="20" t="s">
        <v>0</v>
      </c>
      <c r="Z13" s="86">
        <f t="shared" si="0"/>
        <v>0.26216</v>
      </c>
    </row>
    <row r="14" spans="1:26" ht="82.5" customHeight="1" x14ac:dyDescent="0.2">
      <c r="A14" s="11"/>
      <c r="B14" s="32" t="s">
        <v>19</v>
      </c>
      <c r="C14" s="32" t="s">
        <v>73</v>
      </c>
      <c r="D14" s="32" t="s">
        <v>72</v>
      </c>
      <c r="E14" s="32" t="s">
        <v>71</v>
      </c>
      <c r="F14" s="31" t="s">
        <v>77</v>
      </c>
      <c r="G14" s="30" t="s">
        <v>76</v>
      </c>
      <c r="H14" s="30"/>
      <c r="I14" s="30"/>
      <c r="J14" s="29"/>
      <c r="K14" s="28"/>
      <c r="L14" s="28"/>
      <c r="M14" s="27"/>
      <c r="N14" s="25">
        <v>0</v>
      </c>
      <c r="O14" s="25">
        <v>0</v>
      </c>
      <c r="P14" s="25">
        <v>0</v>
      </c>
      <c r="Q14" s="25">
        <v>47670.9</v>
      </c>
      <c r="R14" s="25">
        <v>47670.9</v>
      </c>
      <c r="S14" s="25"/>
      <c r="T14" s="25"/>
      <c r="U14" s="25">
        <v>0</v>
      </c>
      <c r="V14" s="25"/>
      <c r="W14" s="25"/>
      <c r="X14" s="20">
        <v>10102030</v>
      </c>
      <c r="Y14" s="20" t="s">
        <v>0</v>
      </c>
      <c r="Z14" s="86">
        <v>49</v>
      </c>
    </row>
    <row r="15" spans="1:26" ht="54.75" customHeight="1" x14ac:dyDescent="0.2">
      <c r="A15" s="11"/>
      <c r="B15" s="32" t="s">
        <v>19</v>
      </c>
      <c r="C15" s="32" t="s">
        <v>73</v>
      </c>
      <c r="D15" s="32" t="s">
        <v>72</v>
      </c>
      <c r="E15" s="32" t="s">
        <v>71</v>
      </c>
      <c r="F15" s="31" t="s">
        <v>75</v>
      </c>
      <c r="G15" s="30" t="s">
        <v>74</v>
      </c>
      <c r="H15" s="30"/>
      <c r="I15" s="30"/>
      <c r="J15" s="29"/>
      <c r="K15" s="28"/>
      <c r="L15" s="28"/>
      <c r="M15" s="27"/>
      <c r="N15" s="25">
        <v>0</v>
      </c>
      <c r="O15" s="25">
        <v>0</v>
      </c>
      <c r="P15" s="25">
        <v>0</v>
      </c>
      <c r="Q15" s="25">
        <v>359.42</v>
      </c>
      <c r="R15" s="25">
        <v>359.42</v>
      </c>
      <c r="S15" s="25"/>
      <c r="T15" s="25"/>
      <c r="U15" s="25">
        <v>0</v>
      </c>
      <c r="V15" s="25"/>
      <c r="W15" s="25"/>
      <c r="X15" s="20">
        <v>10102030</v>
      </c>
      <c r="Y15" s="20" t="s">
        <v>0</v>
      </c>
      <c r="Z15" s="86">
        <f t="shared" si="0"/>
        <v>0.35942000000000002</v>
      </c>
    </row>
    <row r="16" spans="1:26" ht="63" customHeight="1" x14ac:dyDescent="0.2">
      <c r="A16" s="11"/>
      <c r="B16" s="32" t="s">
        <v>19</v>
      </c>
      <c r="C16" s="32" t="s">
        <v>73</v>
      </c>
      <c r="D16" s="32" t="s">
        <v>72</v>
      </c>
      <c r="E16" s="32" t="s">
        <v>71</v>
      </c>
      <c r="F16" s="31" t="s">
        <v>70</v>
      </c>
      <c r="G16" s="30" t="s">
        <v>69</v>
      </c>
      <c r="H16" s="30"/>
      <c r="I16" s="30"/>
      <c r="J16" s="29"/>
      <c r="K16" s="28"/>
      <c r="L16" s="28"/>
      <c r="M16" s="27"/>
      <c r="N16" s="25">
        <v>0</v>
      </c>
      <c r="O16" s="25">
        <v>0</v>
      </c>
      <c r="P16" s="25">
        <v>0</v>
      </c>
      <c r="Q16" s="25">
        <v>625.95000000000005</v>
      </c>
      <c r="R16" s="25">
        <v>625.95000000000005</v>
      </c>
      <c r="S16" s="25"/>
      <c r="T16" s="25"/>
      <c r="U16" s="25">
        <v>0</v>
      </c>
      <c r="V16" s="25"/>
      <c r="W16" s="25"/>
      <c r="X16" s="20">
        <v>10102030</v>
      </c>
      <c r="Y16" s="20" t="s">
        <v>0</v>
      </c>
      <c r="Z16" s="86">
        <f t="shared" si="0"/>
        <v>0.62595000000000001</v>
      </c>
    </row>
    <row r="17" spans="1:26" ht="35.25" customHeight="1" x14ac:dyDescent="0.2">
      <c r="A17" s="11"/>
      <c r="B17" s="44" t="s">
        <v>59</v>
      </c>
      <c r="C17" s="44"/>
      <c r="D17" s="44"/>
      <c r="E17" s="45"/>
      <c r="F17" s="60" t="s">
        <v>120</v>
      </c>
      <c r="G17" s="61" t="s">
        <v>121</v>
      </c>
      <c r="H17" s="62"/>
      <c r="I17" s="62"/>
      <c r="J17" s="62"/>
      <c r="K17" s="62"/>
      <c r="L17" s="62"/>
      <c r="M17" s="62"/>
      <c r="N17" s="63">
        <v>611500</v>
      </c>
      <c r="O17" s="64">
        <v>431500</v>
      </c>
      <c r="P17" s="64">
        <v>421155.37</v>
      </c>
      <c r="Q17" s="65">
        <v>321082.56</v>
      </c>
      <c r="R17" s="66">
        <f>R21+R20+R19+R18</f>
        <v>1785237.9299999997</v>
      </c>
      <c r="S17" s="90"/>
      <c r="T17" s="90"/>
      <c r="U17" s="23">
        <v>0</v>
      </c>
      <c r="V17" s="90"/>
      <c r="W17" s="91"/>
      <c r="X17" s="21">
        <v>10302261</v>
      </c>
      <c r="Y17" s="20"/>
      <c r="Z17" s="89">
        <f>SUM(Z18:Z21)</f>
        <v>1785.2379299999998</v>
      </c>
    </row>
    <row r="18" spans="1:26" ht="117.75" customHeight="1" x14ac:dyDescent="0.2">
      <c r="A18" s="11"/>
      <c r="B18" s="32" t="s">
        <v>19</v>
      </c>
      <c r="C18" s="32" t="s">
        <v>59</v>
      </c>
      <c r="D18" s="32" t="s">
        <v>58</v>
      </c>
      <c r="E18" s="32" t="s">
        <v>68</v>
      </c>
      <c r="F18" s="31" t="s">
        <v>67</v>
      </c>
      <c r="G18" s="30" t="s">
        <v>66</v>
      </c>
      <c r="H18" s="30"/>
      <c r="I18" s="30"/>
      <c r="J18" s="29"/>
      <c r="K18" s="28"/>
      <c r="L18" s="28"/>
      <c r="M18" s="27"/>
      <c r="N18" s="25">
        <v>270000</v>
      </c>
      <c r="O18" s="25">
        <v>190000</v>
      </c>
      <c r="P18" s="25">
        <v>120000</v>
      </c>
      <c r="Q18" s="25">
        <v>67373.91</v>
      </c>
      <c r="R18" s="25">
        <v>647373.91</v>
      </c>
      <c r="S18" s="25"/>
      <c r="T18" s="25"/>
      <c r="U18" s="25">
        <v>0</v>
      </c>
      <c r="V18" s="25"/>
      <c r="W18" s="25"/>
      <c r="X18" s="20">
        <v>10302231</v>
      </c>
      <c r="Y18" s="20" t="s">
        <v>0</v>
      </c>
      <c r="Z18" s="86">
        <f t="shared" si="0"/>
        <v>647.37391000000002</v>
      </c>
    </row>
    <row r="19" spans="1:26" ht="116.25" customHeight="1" x14ac:dyDescent="0.2">
      <c r="A19" s="11"/>
      <c r="B19" s="32" t="s">
        <v>19</v>
      </c>
      <c r="C19" s="32" t="s">
        <v>59</v>
      </c>
      <c r="D19" s="32" t="s">
        <v>58</v>
      </c>
      <c r="E19" s="32" t="s">
        <v>65</v>
      </c>
      <c r="F19" s="31" t="s">
        <v>64</v>
      </c>
      <c r="G19" s="30" t="s">
        <v>63</v>
      </c>
      <c r="H19" s="30"/>
      <c r="I19" s="30"/>
      <c r="J19" s="29"/>
      <c r="K19" s="28"/>
      <c r="L19" s="28"/>
      <c r="M19" s="27"/>
      <c r="N19" s="25">
        <v>1500</v>
      </c>
      <c r="O19" s="25">
        <v>1500</v>
      </c>
      <c r="P19" s="25">
        <v>1535.88</v>
      </c>
      <c r="Q19" s="25">
        <v>0</v>
      </c>
      <c r="R19" s="25">
        <v>4535.88</v>
      </c>
      <c r="S19" s="25"/>
      <c r="T19" s="25"/>
      <c r="U19" s="25">
        <v>0</v>
      </c>
      <c r="V19" s="25"/>
      <c r="W19" s="25"/>
      <c r="X19" s="20">
        <v>10302241</v>
      </c>
      <c r="Y19" s="20" t="s">
        <v>0</v>
      </c>
      <c r="Z19" s="86">
        <f t="shared" si="0"/>
        <v>4.5358799999999997</v>
      </c>
    </row>
    <row r="20" spans="1:26" ht="119.25" customHeight="1" x14ac:dyDescent="0.2">
      <c r="A20" s="11"/>
      <c r="B20" s="32" t="s">
        <v>19</v>
      </c>
      <c r="C20" s="32" t="s">
        <v>59</v>
      </c>
      <c r="D20" s="32" t="s">
        <v>58</v>
      </c>
      <c r="E20" s="32" t="s">
        <v>62</v>
      </c>
      <c r="F20" s="31" t="s">
        <v>61</v>
      </c>
      <c r="G20" s="30" t="s">
        <v>60</v>
      </c>
      <c r="H20" s="30"/>
      <c r="I20" s="30"/>
      <c r="J20" s="29"/>
      <c r="K20" s="28"/>
      <c r="L20" s="28"/>
      <c r="M20" s="27"/>
      <c r="N20" s="25">
        <v>400000</v>
      </c>
      <c r="O20" s="25">
        <v>300000</v>
      </c>
      <c r="P20" s="25">
        <v>300000</v>
      </c>
      <c r="Q20" s="25">
        <v>253708.65</v>
      </c>
      <c r="R20" s="25">
        <v>1253708.6499999999</v>
      </c>
      <c r="S20" s="25"/>
      <c r="T20" s="25"/>
      <c r="U20" s="25">
        <v>0</v>
      </c>
      <c r="V20" s="25"/>
      <c r="W20" s="25"/>
      <c r="X20" s="20">
        <v>10302251</v>
      </c>
      <c r="Y20" s="20" t="s">
        <v>0</v>
      </c>
      <c r="Z20" s="86">
        <f t="shared" si="0"/>
        <v>1253.7086499999998</v>
      </c>
    </row>
    <row r="21" spans="1:26" ht="114.75" customHeight="1" x14ac:dyDescent="0.2">
      <c r="A21" s="11"/>
      <c r="B21" s="32" t="s">
        <v>19</v>
      </c>
      <c r="C21" s="32" t="s">
        <v>59</v>
      </c>
      <c r="D21" s="32" t="s">
        <v>58</v>
      </c>
      <c r="E21" s="32" t="s">
        <v>57</v>
      </c>
      <c r="F21" s="31" t="s">
        <v>56</v>
      </c>
      <c r="G21" s="30" t="s">
        <v>55</v>
      </c>
      <c r="H21" s="30"/>
      <c r="I21" s="30"/>
      <c r="J21" s="29"/>
      <c r="K21" s="28"/>
      <c r="L21" s="28"/>
      <c r="M21" s="27"/>
      <c r="N21" s="25">
        <v>-60000</v>
      </c>
      <c r="O21" s="25">
        <v>-60000</v>
      </c>
      <c r="P21" s="25">
        <v>-380.51</v>
      </c>
      <c r="Q21" s="25">
        <v>0</v>
      </c>
      <c r="R21" s="25">
        <v>-120380.51</v>
      </c>
      <c r="S21" s="25"/>
      <c r="T21" s="25"/>
      <c r="U21" s="25">
        <v>0</v>
      </c>
      <c r="V21" s="25"/>
      <c r="W21" s="25"/>
      <c r="X21" s="20">
        <v>10302261</v>
      </c>
      <c r="Y21" s="20" t="s">
        <v>0</v>
      </c>
      <c r="Z21" s="86">
        <f t="shared" si="0"/>
        <v>-120.38051</v>
      </c>
    </row>
    <row r="22" spans="1:26" ht="12.75" customHeight="1" x14ac:dyDescent="0.2">
      <c r="A22" s="11"/>
      <c r="B22" s="44" t="s">
        <v>52</v>
      </c>
      <c r="C22" s="44"/>
      <c r="D22" s="44"/>
      <c r="E22" s="45"/>
      <c r="F22" s="53" t="s">
        <v>122</v>
      </c>
      <c r="G22" s="54" t="s">
        <v>123</v>
      </c>
      <c r="H22" s="55"/>
      <c r="I22" s="55"/>
      <c r="J22" s="55"/>
      <c r="K22" s="55"/>
      <c r="L22" s="55"/>
      <c r="M22" s="55"/>
      <c r="N22" s="56">
        <v>561854.19999999995</v>
      </c>
      <c r="O22" s="57">
        <v>0</v>
      </c>
      <c r="P22" s="57">
        <v>0</v>
      </c>
      <c r="Q22" s="58">
        <v>1011.16</v>
      </c>
      <c r="R22" s="59">
        <f>R24+R23</f>
        <v>562865.36</v>
      </c>
      <c r="S22" s="90"/>
      <c r="T22" s="90"/>
      <c r="U22" s="23">
        <v>0</v>
      </c>
      <c r="V22" s="90"/>
      <c r="W22" s="91"/>
      <c r="X22" s="21">
        <v>10503010</v>
      </c>
      <c r="Y22" s="20"/>
      <c r="Z22" s="89">
        <f t="shared" si="0"/>
        <v>562.86536000000001</v>
      </c>
    </row>
    <row r="23" spans="1:26" ht="42.75" customHeight="1" x14ac:dyDescent="0.2">
      <c r="A23" s="11"/>
      <c r="B23" s="32" t="s">
        <v>19</v>
      </c>
      <c r="C23" s="32" t="s">
        <v>52</v>
      </c>
      <c r="D23" s="32" t="s">
        <v>51</v>
      </c>
      <c r="E23" s="32" t="s">
        <v>50</v>
      </c>
      <c r="F23" s="31" t="s">
        <v>54</v>
      </c>
      <c r="G23" s="30" t="s">
        <v>53</v>
      </c>
      <c r="H23" s="30"/>
      <c r="I23" s="30"/>
      <c r="J23" s="29"/>
      <c r="K23" s="28"/>
      <c r="L23" s="28"/>
      <c r="M23" s="27"/>
      <c r="N23" s="25">
        <v>561854.19999999995</v>
      </c>
      <c r="O23" s="25">
        <v>0</v>
      </c>
      <c r="P23" s="25">
        <v>0</v>
      </c>
      <c r="Q23" s="25">
        <v>0</v>
      </c>
      <c r="R23" s="25">
        <v>561854.19999999995</v>
      </c>
      <c r="S23" s="25"/>
      <c r="T23" s="25"/>
      <c r="U23" s="25">
        <v>0</v>
      </c>
      <c r="V23" s="25"/>
      <c r="W23" s="25"/>
      <c r="X23" s="20">
        <v>10503010</v>
      </c>
      <c r="Y23" s="20" t="s">
        <v>0</v>
      </c>
      <c r="Z23" s="86">
        <f t="shared" si="0"/>
        <v>561.85419999999999</v>
      </c>
    </row>
    <row r="24" spans="1:26" ht="12.75" customHeight="1" x14ac:dyDescent="0.2">
      <c r="A24" s="11"/>
      <c r="B24" s="32" t="s">
        <v>19</v>
      </c>
      <c r="C24" s="32" t="s">
        <v>52</v>
      </c>
      <c r="D24" s="32" t="s">
        <v>51</v>
      </c>
      <c r="E24" s="32" t="s">
        <v>50</v>
      </c>
      <c r="F24" s="31" t="s">
        <v>49</v>
      </c>
      <c r="G24" s="30" t="s">
        <v>48</v>
      </c>
      <c r="H24" s="30"/>
      <c r="I24" s="30"/>
      <c r="J24" s="29"/>
      <c r="K24" s="28"/>
      <c r="L24" s="28"/>
      <c r="M24" s="27"/>
      <c r="N24" s="25">
        <v>0</v>
      </c>
      <c r="O24" s="25">
        <v>0</v>
      </c>
      <c r="P24" s="25">
        <v>0</v>
      </c>
      <c r="Q24" s="25">
        <v>1011.16</v>
      </c>
      <c r="R24" s="25">
        <v>1011.16</v>
      </c>
      <c r="S24" s="25"/>
      <c r="T24" s="25"/>
      <c r="U24" s="25">
        <v>0</v>
      </c>
      <c r="V24" s="25"/>
      <c r="W24" s="25"/>
      <c r="X24" s="20">
        <v>10503010</v>
      </c>
      <c r="Y24" s="20" t="s">
        <v>0</v>
      </c>
      <c r="Z24" s="86">
        <f t="shared" si="0"/>
        <v>1.0111600000000001</v>
      </c>
    </row>
    <row r="25" spans="1:26" ht="12.75" customHeight="1" x14ac:dyDescent="0.2">
      <c r="A25" s="11"/>
      <c r="B25" s="44" t="s">
        <v>34</v>
      </c>
      <c r="C25" s="44"/>
      <c r="D25" s="44"/>
      <c r="E25" s="44"/>
      <c r="F25" s="81" t="s">
        <v>124</v>
      </c>
      <c r="G25" s="81" t="s">
        <v>125</v>
      </c>
      <c r="H25" s="55"/>
      <c r="I25" s="55"/>
      <c r="J25" s="55"/>
      <c r="K25" s="55"/>
      <c r="L25" s="55"/>
      <c r="M25" s="55"/>
      <c r="N25" s="56">
        <v>11076697.390000001</v>
      </c>
      <c r="O25" s="57">
        <v>9871800.0199999996</v>
      </c>
      <c r="P25" s="57">
        <v>6800000</v>
      </c>
      <c r="Q25" s="58">
        <v>4291057.75</v>
      </c>
      <c r="R25" s="59">
        <f>R27+R26</f>
        <v>3851598.5300000003</v>
      </c>
      <c r="S25" s="90"/>
      <c r="T25" s="90"/>
      <c r="U25" s="23">
        <v>0</v>
      </c>
      <c r="V25" s="90"/>
      <c r="W25" s="91"/>
      <c r="X25" s="21">
        <v>10606043</v>
      </c>
      <c r="Y25" s="20"/>
      <c r="Z25" s="89">
        <f>Z26+Z27</f>
        <v>3851.5985300000002</v>
      </c>
    </row>
    <row r="26" spans="1:26" ht="52.5" customHeight="1" x14ac:dyDescent="0.2">
      <c r="A26" s="11"/>
      <c r="B26" s="32" t="s">
        <v>19</v>
      </c>
      <c r="C26" s="32" t="s">
        <v>34</v>
      </c>
      <c r="D26" s="32" t="s">
        <v>45</v>
      </c>
      <c r="E26" s="32" t="s">
        <v>44</v>
      </c>
      <c r="F26" s="31" t="s">
        <v>47</v>
      </c>
      <c r="G26" s="30" t="s">
        <v>46</v>
      </c>
      <c r="H26" s="30"/>
      <c r="I26" s="30"/>
      <c r="J26" s="29"/>
      <c r="K26" s="28"/>
      <c r="L26" s="28"/>
      <c r="M26" s="27"/>
      <c r="N26" s="25">
        <v>800000</v>
      </c>
      <c r="O26" s="25">
        <v>900000</v>
      </c>
      <c r="P26" s="25">
        <v>800000</v>
      </c>
      <c r="Q26" s="25">
        <v>1331780.6599999999</v>
      </c>
      <c r="R26" s="25">
        <v>3831780.66</v>
      </c>
      <c r="S26" s="25"/>
      <c r="T26" s="25"/>
      <c r="U26" s="25">
        <v>0</v>
      </c>
      <c r="V26" s="25"/>
      <c r="W26" s="25"/>
      <c r="X26" s="20">
        <v>10601030</v>
      </c>
      <c r="Y26" s="20" t="s">
        <v>0</v>
      </c>
      <c r="Z26" s="86">
        <f t="shared" si="0"/>
        <v>3831.7806600000004</v>
      </c>
    </row>
    <row r="27" spans="1:26" ht="50.25" customHeight="1" x14ac:dyDescent="0.2">
      <c r="A27" s="11"/>
      <c r="B27" s="32" t="s">
        <v>19</v>
      </c>
      <c r="C27" s="32" t="s">
        <v>34</v>
      </c>
      <c r="D27" s="32" t="s">
        <v>45</v>
      </c>
      <c r="E27" s="32" t="s">
        <v>44</v>
      </c>
      <c r="F27" s="31" t="s">
        <v>43</v>
      </c>
      <c r="G27" s="30" t="s">
        <v>42</v>
      </c>
      <c r="H27" s="30"/>
      <c r="I27" s="30"/>
      <c r="J27" s="29"/>
      <c r="K27" s="28"/>
      <c r="L27" s="28"/>
      <c r="M27" s="27"/>
      <c r="N27" s="25">
        <v>0</v>
      </c>
      <c r="O27" s="25">
        <v>0</v>
      </c>
      <c r="P27" s="25">
        <v>0</v>
      </c>
      <c r="Q27" s="25">
        <v>19817.87</v>
      </c>
      <c r="R27" s="25">
        <v>19817.87</v>
      </c>
      <c r="S27" s="25"/>
      <c r="T27" s="25"/>
      <c r="U27" s="25">
        <v>0</v>
      </c>
      <c r="V27" s="25"/>
      <c r="W27" s="25"/>
      <c r="X27" s="20">
        <v>10601030</v>
      </c>
      <c r="Y27" s="20" t="s">
        <v>0</v>
      </c>
      <c r="Z27" s="86">
        <f t="shared" si="0"/>
        <v>19.817869999999999</v>
      </c>
    </row>
    <row r="28" spans="1:26" ht="12.75" customHeight="1" x14ac:dyDescent="0.2">
      <c r="A28" s="11"/>
      <c r="B28" s="44" t="s">
        <v>33</v>
      </c>
      <c r="C28" s="44"/>
      <c r="D28" s="44"/>
      <c r="E28" s="45"/>
      <c r="F28" s="53" t="s">
        <v>126</v>
      </c>
      <c r="G28" s="54" t="s">
        <v>127</v>
      </c>
      <c r="H28" s="55"/>
      <c r="I28" s="55"/>
      <c r="J28" s="55"/>
      <c r="K28" s="55"/>
      <c r="L28" s="55"/>
      <c r="M28" s="55"/>
      <c r="N28" s="56">
        <v>10276697.390000001</v>
      </c>
      <c r="O28" s="57">
        <v>8971800.0199999996</v>
      </c>
      <c r="P28" s="57">
        <v>6000000</v>
      </c>
      <c r="Q28" s="58">
        <v>2939459.22</v>
      </c>
      <c r="R28" s="59">
        <f>R32+R31+R30+R29</f>
        <v>28187956.630000003</v>
      </c>
      <c r="S28" s="90"/>
      <c r="T28" s="90"/>
      <c r="U28" s="23">
        <v>0</v>
      </c>
      <c r="V28" s="90"/>
      <c r="W28" s="91"/>
      <c r="X28" s="21">
        <v>10606043</v>
      </c>
      <c r="Y28" s="20"/>
      <c r="Z28" s="89">
        <f>SUM(Z29:Z32)</f>
        <v>28238.956630000001</v>
      </c>
    </row>
    <row r="29" spans="1:26" ht="40.5" customHeight="1" x14ac:dyDescent="0.2">
      <c r="A29" s="11"/>
      <c r="B29" s="32" t="s">
        <v>19</v>
      </c>
      <c r="C29" s="32" t="s">
        <v>34</v>
      </c>
      <c r="D29" s="32" t="s">
        <v>33</v>
      </c>
      <c r="E29" s="32" t="s">
        <v>39</v>
      </c>
      <c r="F29" s="31" t="s">
        <v>41</v>
      </c>
      <c r="G29" s="30" t="s">
        <v>40</v>
      </c>
      <c r="H29" s="30"/>
      <c r="I29" s="30"/>
      <c r="J29" s="29"/>
      <c r="K29" s="28"/>
      <c r="L29" s="28"/>
      <c r="M29" s="27"/>
      <c r="N29" s="25">
        <v>4700000</v>
      </c>
      <c r="O29" s="25">
        <v>5000000</v>
      </c>
      <c r="P29" s="25">
        <v>3000000</v>
      </c>
      <c r="Q29" s="25">
        <v>500000</v>
      </c>
      <c r="R29" s="25">
        <v>13200000</v>
      </c>
      <c r="S29" s="25"/>
      <c r="T29" s="25"/>
      <c r="U29" s="25">
        <v>0</v>
      </c>
      <c r="V29" s="25"/>
      <c r="W29" s="25"/>
      <c r="X29" s="20">
        <v>10606033</v>
      </c>
      <c r="Y29" s="20" t="s">
        <v>0</v>
      </c>
      <c r="Z29" s="86">
        <v>13251</v>
      </c>
    </row>
    <row r="30" spans="1:26" ht="43.5" customHeight="1" x14ac:dyDescent="0.2">
      <c r="A30" s="11"/>
      <c r="B30" s="32" t="s">
        <v>19</v>
      </c>
      <c r="C30" s="32" t="s">
        <v>34</v>
      </c>
      <c r="D30" s="32" t="s">
        <v>33</v>
      </c>
      <c r="E30" s="32" t="s">
        <v>39</v>
      </c>
      <c r="F30" s="31" t="s">
        <v>38</v>
      </c>
      <c r="G30" s="30" t="s">
        <v>37</v>
      </c>
      <c r="H30" s="30"/>
      <c r="I30" s="30"/>
      <c r="J30" s="29"/>
      <c r="K30" s="28"/>
      <c r="L30" s="28"/>
      <c r="M30" s="27"/>
      <c r="N30" s="25">
        <v>0</v>
      </c>
      <c r="O30" s="25">
        <v>0</v>
      </c>
      <c r="P30" s="25">
        <v>0</v>
      </c>
      <c r="Q30" s="25">
        <v>79771.91</v>
      </c>
      <c r="R30" s="25">
        <v>79771.91</v>
      </c>
      <c r="S30" s="25"/>
      <c r="T30" s="25"/>
      <c r="U30" s="25">
        <v>0</v>
      </c>
      <c r="V30" s="25"/>
      <c r="W30" s="25"/>
      <c r="X30" s="20">
        <v>10606033</v>
      </c>
      <c r="Y30" s="20" t="s">
        <v>0</v>
      </c>
      <c r="Z30" s="86">
        <f t="shared" si="0"/>
        <v>79.771910000000005</v>
      </c>
    </row>
    <row r="31" spans="1:26" ht="39.75" customHeight="1" x14ac:dyDescent="0.2">
      <c r="A31" s="11"/>
      <c r="B31" s="32" t="s">
        <v>19</v>
      </c>
      <c r="C31" s="32" t="s">
        <v>34</v>
      </c>
      <c r="D31" s="32" t="s">
        <v>33</v>
      </c>
      <c r="E31" s="32" t="s">
        <v>32</v>
      </c>
      <c r="F31" s="31" t="s">
        <v>36</v>
      </c>
      <c r="G31" s="30" t="s">
        <v>35</v>
      </c>
      <c r="H31" s="30"/>
      <c r="I31" s="30"/>
      <c r="J31" s="29"/>
      <c r="K31" s="28"/>
      <c r="L31" s="28"/>
      <c r="M31" s="27"/>
      <c r="N31" s="25">
        <v>5576697.3899999997</v>
      </c>
      <c r="O31" s="25">
        <v>3971800.02</v>
      </c>
      <c r="P31" s="25">
        <v>3000000</v>
      </c>
      <c r="Q31" s="25">
        <v>1950745.06</v>
      </c>
      <c r="R31" s="25">
        <v>14499242.470000001</v>
      </c>
      <c r="S31" s="25"/>
      <c r="T31" s="25"/>
      <c r="U31" s="25">
        <v>0</v>
      </c>
      <c r="V31" s="25"/>
      <c r="W31" s="25"/>
      <c r="X31" s="20">
        <v>10606043</v>
      </c>
      <c r="Y31" s="20" t="s">
        <v>0</v>
      </c>
      <c r="Z31" s="86">
        <f t="shared" si="0"/>
        <v>14499.242470000001</v>
      </c>
    </row>
    <row r="32" spans="1:26" ht="42.75" customHeight="1" x14ac:dyDescent="0.2">
      <c r="A32" s="11"/>
      <c r="B32" s="32" t="s">
        <v>19</v>
      </c>
      <c r="C32" s="32" t="s">
        <v>34</v>
      </c>
      <c r="D32" s="32" t="s">
        <v>33</v>
      </c>
      <c r="E32" s="32" t="s">
        <v>32</v>
      </c>
      <c r="F32" s="31" t="s">
        <v>31</v>
      </c>
      <c r="G32" s="30" t="s">
        <v>30</v>
      </c>
      <c r="H32" s="30"/>
      <c r="I32" s="30"/>
      <c r="J32" s="29"/>
      <c r="K32" s="28"/>
      <c r="L32" s="28"/>
      <c r="M32" s="27"/>
      <c r="N32" s="25">
        <v>0</v>
      </c>
      <c r="O32" s="25">
        <v>0</v>
      </c>
      <c r="P32" s="25">
        <v>0</v>
      </c>
      <c r="Q32" s="25">
        <v>408942.25</v>
      </c>
      <c r="R32" s="25">
        <v>408942.25</v>
      </c>
      <c r="S32" s="25"/>
      <c r="T32" s="25"/>
      <c r="U32" s="25">
        <v>0</v>
      </c>
      <c r="V32" s="25"/>
      <c r="W32" s="25"/>
      <c r="X32" s="20">
        <v>10606043</v>
      </c>
      <c r="Y32" s="20" t="s">
        <v>0</v>
      </c>
      <c r="Z32" s="86">
        <f t="shared" si="0"/>
        <v>408.94225</v>
      </c>
    </row>
    <row r="33" spans="1:26" ht="36.75" customHeight="1" x14ac:dyDescent="0.2">
      <c r="A33" s="11"/>
      <c r="B33" s="45" t="s">
        <v>29</v>
      </c>
      <c r="C33" s="46"/>
      <c r="D33" s="46"/>
      <c r="E33" s="46"/>
      <c r="F33" s="53" t="s">
        <v>128</v>
      </c>
      <c r="G33" s="68" t="s">
        <v>129</v>
      </c>
      <c r="H33" s="67"/>
      <c r="I33" s="67"/>
      <c r="J33" s="67"/>
      <c r="K33" s="67"/>
      <c r="L33" s="67"/>
      <c r="M33" s="69"/>
      <c r="N33" s="56">
        <v>0</v>
      </c>
      <c r="O33" s="57">
        <v>0</v>
      </c>
      <c r="P33" s="57">
        <v>0</v>
      </c>
      <c r="Q33" s="58">
        <v>94579.48</v>
      </c>
      <c r="R33" s="59">
        <f>R34</f>
        <v>94579.48</v>
      </c>
      <c r="S33" s="90"/>
      <c r="T33" s="90"/>
      <c r="U33" s="23">
        <v>0</v>
      </c>
      <c r="V33" s="90"/>
      <c r="W33" s="91"/>
      <c r="X33" s="21">
        <v>11105025</v>
      </c>
      <c r="Y33" s="20"/>
      <c r="Z33" s="89">
        <f>Z34</f>
        <v>159</v>
      </c>
    </row>
    <row r="34" spans="1:26" ht="83.25" customHeight="1" x14ac:dyDescent="0.2">
      <c r="A34" s="11"/>
      <c r="B34" s="32" t="s">
        <v>19</v>
      </c>
      <c r="C34" s="32" t="s">
        <v>29</v>
      </c>
      <c r="D34" s="32" t="s">
        <v>28</v>
      </c>
      <c r="E34" s="32" t="s">
        <v>27</v>
      </c>
      <c r="F34" s="31" t="s">
        <v>26</v>
      </c>
      <c r="G34" s="30" t="s">
        <v>25</v>
      </c>
      <c r="H34" s="30"/>
      <c r="I34" s="30"/>
      <c r="J34" s="29"/>
      <c r="K34" s="28"/>
      <c r="L34" s="28"/>
      <c r="M34" s="27"/>
      <c r="N34" s="25">
        <v>0</v>
      </c>
      <c r="O34" s="25">
        <v>0</v>
      </c>
      <c r="P34" s="25">
        <v>0</v>
      </c>
      <c r="Q34" s="25">
        <v>94579.48</v>
      </c>
      <c r="R34" s="25">
        <v>94579.48</v>
      </c>
      <c r="S34" s="25"/>
      <c r="T34" s="25"/>
      <c r="U34" s="25">
        <v>0</v>
      </c>
      <c r="V34" s="25"/>
      <c r="W34" s="25"/>
      <c r="X34" s="20">
        <v>11105025</v>
      </c>
      <c r="Y34" s="20" t="s">
        <v>0</v>
      </c>
      <c r="Z34" s="86">
        <v>159</v>
      </c>
    </row>
    <row r="35" spans="1:26" ht="57" customHeight="1" x14ac:dyDescent="0.2">
      <c r="A35" s="11"/>
      <c r="B35" s="44" t="s">
        <v>24</v>
      </c>
      <c r="C35" s="44"/>
      <c r="D35" s="44"/>
      <c r="E35" s="44"/>
      <c r="F35" s="81" t="s">
        <v>131</v>
      </c>
      <c r="G35" s="81" t="s">
        <v>130</v>
      </c>
      <c r="H35" s="55"/>
      <c r="I35" s="55"/>
      <c r="J35" s="55"/>
      <c r="K35" s="55"/>
      <c r="L35" s="55"/>
      <c r="M35" s="55"/>
      <c r="N35" s="56">
        <v>0</v>
      </c>
      <c r="O35" s="57">
        <v>0</v>
      </c>
      <c r="P35" s="57">
        <v>0</v>
      </c>
      <c r="Q35" s="58">
        <v>3000</v>
      </c>
      <c r="R35" s="59">
        <f>R36</f>
        <v>3000</v>
      </c>
      <c r="S35" s="90"/>
      <c r="T35" s="90"/>
      <c r="U35" s="23">
        <v>0</v>
      </c>
      <c r="V35" s="90"/>
      <c r="W35" s="91"/>
      <c r="X35" s="21">
        <v>11633050</v>
      </c>
      <c r="Y35" s="20"/>
      <c r="Z35" s="89">
        <f>Z36</f>
        <v>3</v>
      </c>
    </row>
    <row r="36" spans="1:26" ht="108.75" customHeight="1" x14ac:dyDescent="0.2">
      <c r="A36" s="11"/>
      <c r="B36" s="32" t="s">
        <v>19</v>
      </c>
      <c r="C36" s="32" t="s">
        <v>24</v>
      </c>
      <c r="D36" s="32" t="s">
        <v>23</v>
      </c>
      <c r="E36" s="32" t="s">
        <v>22</v>
      </c>
      <c r="F36" s="31" t="s">
        <v>21</v>
      </c>
      <c r="G36" s="30" t="s">
        <v>20</v>
      </c>
      <c r="H36" s="30"/>
      <c r="I36" s="30"/>
      <c r="J36" s="29"/>
      <c r="K36" s="28"/>
      <c r="L36" s="28"/>
      <c r="M36" s="27"/>
      <c r="N36" s="25">
        <v>0</v>
      </c>
      <c r="O36" s="25">
        <v>0</v>
      </c>
      <c r="P36" s="25">
        <v>0</v>
      </c>
      <c r="Q36" s="25">
        <v>3000</v>
      </c>
      <c r="R36" s="25">
        <v>3000</v>
      </c>
      <c r="S36" s="25"/>
      <c r="T36" s="25"/>
      <c r="U36" s="25">
        <v>0</v>
      </c>
      <c r="V36" s="25"/>
      <c r="W36" s="25"/>
      <c r="X36" s="20">
        <v>11633050</v>
      </c>
      <c r="Y36" s="20" t="s">
        <v>0</v>
      </c>
      <c r="Z36" s="86">
        <f t="shared" si="0"/>
        <v>3</v>
      </c>
    </row>
    <row r="37" spans="1:26" s="117" customFormat="1" ht="33.75" customHeight="1" x14ac:dyDescent="0.2">
      <c r="A37" s="110"/>
      <c r="B37" s="111"/>
      <c r="C37" s="111"/>
      <c r="D37" s="111"/>
      <c r="E37" s="111"/>
      <c r="F37" s="112" t="s">
        <v>143</v>
      </c>
      <c r="G37" s="113" t="s">
        <v>144</v>
      </c>
      <c r="H37" s="113"/>
      <c r="I37" s="113"/>
      <c r="J37" s="114"/>
      <c r="K37" s="115"/>
      <c r="L37" s="115"/>
      <c r="M37" s="116"/>
      <c r="N37" s="56"/>
      <c r="O37" s="57"/>
      <c r="P37" s="57"/>
      <c r="Q37" s="58"/>
      <c r="R37" s="58"/>
      <c r="S37" s="57"/>
      <c r="T37" s="57"/>
      <c r="U37" s="100"/>
      <c r="V37" s="57"/>
      <c r="W37" s="58"/>
      <c r="X37" s="102"/>
      <c r="Y37" s="103"/>
      <c r="Z37" s="87">
        <f>Z38</f>
        <v>92</v>
      </c>
    </row>
    <row r="38" spans="1:26" ht="34.5" customHeight="1" x14ac:dyDescent="0.2">
      <c r="A38" s="11"/>
      <c r="B38" s="104"/>
      <c r="C38" s="104"/>
      <c r="D38" s="104"/>
      <c r="E38" s="104"/>
      <c r="F38" s="109" t="s">
        <v>141</v>
      </c>
      <c r="G38" s="105" t="s">
        <v>142</v>
      </c>
      <c r="H38" s="105"/>
      <c r="I38" s="105"/>
      <c r="J38" s="106"/>
      <c r="K38" s="107"/>
      <c r="L38" s="107"/>
      <c r="M38" s="108"/>
      <c r="N38" s="26"/>
      <c r="O38" s="25"/>
      <c r="P38" s="25"/>
      <c r="Q38" s="24"/>
      <c r="R38" s="24"/>
      <c r="S38" s="25"/>
      <c r="T38" s="25"/>
      <c r="U38" s="23"/>
      <c r="V38" s="25"/>
      <c r="W38" s="24"/>
      <c r="X38" s="21"/>
      <c r="Y38" s="20"/>
      <c r="Z38" s="86">
        <v>92</v>
      </c>
    </row>
    <row r="39" spans="1:26" ht="12.75" customHeight="1" x14ac:dyDescent="0.2">
      <c r="A39" s="11"/>
      <c r="B39" s="44" t="s">
        <v>6</v>
      </c>
      <c r="C39" s="44"/>
      <c r="D39" s="44"/>
      <c r="E39" s="45"/>
      <c r="F39" s="53" t="s">
        <v>132</v>
      </c>
      <c r="G39" s="54" t="s">
        <v>133</v>
      </c>
      <c r="H39" s="55"/>
      <c r="I39" s="55"/>
      <c r="J39" s="55"/>
      <c r="K39" s="55"/>
      <c r="L39" s="55"/>
      <c r="M39" s="55"/>
      <c r="N39" s="56">
        <v>1508100</v>
      </c>
      <c r="O39" s="57">
        <v>1700</v>
      </c>
      <c r="P39" s="57">
        <v>0</v>
      </c>
      <c r="Q39" s="58">
        <v>100000</v>
      </c>
      <c r="R39" s="59">
        <f>R44+R40</f>
        <v>1609800</v>
      </c>
      <c r="S39" s="90"/>
      <c r="T39" s="90"/>
      <c r="U39" s="23">
        <v>0</v>
      </c>
      <c r="V39" s="90"/>
      <c r="W39" s="91"/>
      <c r="X39" s="21">
        <v>21960010</v>
      </c>
      <c r="Y39" s="20"/>
      <c r="Z39" s="98">
        <f>Z40</f>
        <v>1609.8</v>
      </c>
    </row>
    <row r="40" spans="1:26" ht="36.75" customHeight="1" x14ac:dyDescent="0.2">
      <c r="A40" s="11"/>
      <c r="B40" s="44"/>
      <c r="C40" s="44"/>
      <c r="D40" s="44"/>
      <c r="E40" s="45"/>
      <c r="F40" s="51" t="s">
        <v>134</v>
      </c>
      <c r="G40" s="52" t="s">
        <v>135</v>
      </c>
      <c r="H40" s="44"/>
      <c r="I40" s="44"/>
      <c r="J40" s="44"/>
      <c r="K40" s="44"/>
      <c r="L40" s="44"/>
      <c r="M40" s="44"/>
      <c r="N40" s="26">
        <v>1508100</v>
      </c>
      <c r="O40" s="25">
        <v>1700</v>
      </c>
      <c r="P40" s="25">
        <v>0</v>
      </c>
      <c r="Q40" s="24">
        <v>0</v>
      </c>
      <c r="R40" s="22">
        <f>R43+R42+R41</f>
        <v>1509800</v>
      </c>
      <c r="S40" s="90"/>
      <c r="T40" s="90"/>
      <c r="U40" s="23">
        <v>0</v>
      </c>
      <c r="V40" s="90"/>
      <c r="W40" s="91"/>
      <c r="X40" s="21">
        <v>20235118</v>
      </c>
      <c r="Y40" s="20"/>
      <c r="Z40" s="88">
        <f>Z41+Z42+Z43+Z44</f>
        <v>1609.8</v>
      </c>
    </row>
    <row r="41" spans="1:26" ht="75" customHeight="1" x14ac:dyDescent="0.2">
      <c r="A41" s="11"/>
      <c r="B41" s="32" t="s">
        <v>6</v>
      </c>
      <c r="C41" s="32" t="s">
        <v>10</v>
      </c>
      <c r="D41" s="32" t="s">
        <v>18</v>
      </c>
      <c r="E41" s="32" t="s">
        <v>17</v>
      </c>
      <c r="F41" s="31" t="s">
        <v>16</v>
      </c>
      <c r="G41" s="30" t="s">
        <v>15</v>
      </c>
      <c r="H41" s="30"/>
      <c r="I41" s="30"/>
      <c r="J41" s="29"/>
      <c r="K41" s="28"/>
      <c r="L41" s="28"/>
      <c r="M41" s="27"/>
      <c r="N41" s="25">
        <v>1200000</v>
      </c>
      <c r="O41" s="25">
        <v>0</v>
      </c>
      <c r="P41" s="25">
        <v>0</v>
      </c>
      <c r="Q41" s="25">
        <v>0</v>
      </c>
      <c r="R41" s="25">
        <v>1200000</v>
      </c>
      <c r="S41" s="25"/>
      <c r="T41" s="25"/>
      <c r="U41" s="25">
        <v>0</v>
      </c>
      <c r="V41" s="25"/>
      <c r="W41" s="25"/>
      <c r="X41" s="20">
        <v>20220041</v>
      </c>
      <c r="Y41" s="20" t="s">
        <v>0</v>
      </c>
      <c r="Z41" s="86">
        <f t="shared" si="0"/>
        <v>1200</v>
      </c>
    </row>
    <row r="42" spans="1:26" ht="26.25" customHeight="1" x14ac:dyDescent="0.2">
      <c r="A42" s="11"/>
      <c r="B42" s="32" t="s">
        <v>6</v>
      </c>
      <c r="C42" s="32" t="s">
        <v>10</v>
      </c>
      <c r="D42" s="32" t="s">
        <v>14</v>
      </c>
      <c r="E42" s="32" t="s">
        <v>13</v>
      </c>
      <c r="F42" s="31" t="s">
        <v>12</v>
      </c>
      <c r="G42" s="30" t="s">
        <v>11</v>
      </c>
      <c r="H42" s="30"/>
      <c r="I42" s="30"/>
      <c r="J42" s="29"/>
      <c r="K42" s="28"/>
      <c r="L42" s="28"/>
      <c r="M42" s="27"/>
      <c r="N42" s="25">
        <v>84000</v>
      </c>
      <c r="O42" s="25">
        <v>1700</v>
      </c>
      <c r="P42" s="25">
        <v>0</v>
      </c>
      <c r="Q42" s="25">
        <v>0</v>
      </c>
      <c r="R42" s="25">
        <v>85700</v>
      </c>
      <c r="S42" s="25"/>
      <c r="T42" s="25"/>
      <c r="U42" s="25">
        <v>0</v>
      </c>
      <c r="V42" s="25"/>
      <c r="W42" s="25"/>
      <c r="X42" s="20">
        <v>20229999</v>
      </c>
      <c r="Y42" s="20" t="s">
        <v>0</v>
      </c>
      <c r="Z42" s="86">
        <f t="shared" si="0"/>
        <v>85.7</v>
      </c>
    </row>
    <row r="43" spans="1:26" ht="48" customHeight="1" x14ac:dyDescent="0.2">
      <c r="A43" s="11"/>
      <c r="B43" s="32" t="s">
        <v>6</v>
      </c>
      <c r="C43" s="32" t="s">
        <v>10</v>
      </c>
      <c r="D43" s="32"/>
      <c r="E43" s="32" t="s">
        <v>9</v>
      </c>
      <c r="F43" s="31" t="s">
        <v>8</v>
      </c>
      <c r="G43" s="30" t="s">
        <v>7</v>
      </c>
      <c r="H43" s="30"/>
      <c r="I43" s="30"/>
      <c r="J43" s="29"/>
      <c r="K43" s="28"/>
      <c r="L43" s="28"/>
      <c r="M43" s="27"/>
      <c r="N43" s="25">
        <v>224100</v>
      </c>
      <c r="O43" s="25">
        <v>0</v>
      </c>
      <c r="P43" s="25">
        <v>0</v>
      </c>
      <c r="Q43" s="25">
        <v>0</v>
      </c>
      <c r="R43" s="25">
        <v>224100</v>
      </c>
      <c r="S43" s="25"/>
      <c r="T43" s="25"/>
      <c r="U43" s="25">
        <v>0</v>
      </c>
      <c r="V43" s="25"/>
      <c r="W43" s="25"/>
      <c r="X43" s="20">
        <v>20235118</v>
      </c>
      <c r="Y43" s="20" t="s">
        <v>0</v>
      </c>
      <c r="Z43" s="86">
        <f t="shared" si="0"/>
        <v>224.1</v>
      </c>
    </row>
    <row r="44" spans="1:26" ht="30" customHeight="1" x14ac:dyDescent="0.2">
      <c r="A44" s="11"/>
      <c r="B44" s="44"/>
      <c r="C44" s="44"/>
      <c r="D44" s="44"/>
      <c r="E44" s="44"/>
      <c r="F44" s="53" t="s">
        <v>136</v>
      </c>
      <c r="G44" s="81" t="s">
        <v>137</v>
      </c>
      <c r="H44" s="55"/>
      <c r="I44" s="55"/>
      <c r="J44" s="55"/>
      <c r="K44" s="55"/>
      <c r="L44" s="55"/>
      <c r="M44" s="55"/>
      <c r="N44" s="56">
        <v>0</v>
      </c>
      <c r="O44" s="57">
        <v>0</v>
      </c>
      <c r="P44" s="57">
        <v>0</v>
      </c>
      <c r="Q44" s="58">
        <v>100000</v>
      </c>
      <c r="R44" s="59">
        <f>R45</f>
        <v>100000</v>
      </c>
      <c r="S44" s="99"/>
      <c r="T44" s="99"/>
      <c r="U44" s="100">
        <v>0</v>
      </c>
      <c r="V44" s="99"/>
      <c r="W44" s="101"/>
      <c r="X44" s="102">
        <v>20705030</v>
      </c>
      <c r="Y44" s="103"/>
      <c r="Z44" s="89">
        <f t="shared" si="0"/>
        <v>100</v>
      </c>
    </row>
    <row r="45" spans="1:26" ht="28.5" customHeight="1" thickBot="1" x14ac:dyDescent="0.25">
      <c r="A45" s="11"/>
      <c r="B45" s="19" t="s">
        <v>6</v>
      </c>
      <c r="C45" s="19" t="s">
        <v>5</v>
      </c>
      <c r="D45" s="19" t="s">
        <v>4</v>
      </c>
      <c r="E45" s="19" t="s">
        <v>3</v>
      </c>
      <c r="F45" s="18" t="s">
        <v>2</v>
      </c>
      <c r="G45" s="17" t="s">
        <v>1</v>
      </c>
      <c r="H45" s="17"/>
      <c r="I45" s="17"/>
      <c r="J45" s="16"/>
      <c r="K45" s="15"/>
      <c r="L45" s="15"/>
      <c r="M45" s="14"/>
      <c r="N45" s="13">
        <v>0</v>
      </c>
      <c r="O45" s="13">
        <v>0</v>
      </c>
      <c r="P45" s="13">
        <v>0</v>
      </c>
      <c r="Q45" s="13">
        <v>100000</v>
      </c>
      <c r="R45" s="13">
        <v>100000</v>
      </c>
      <c r="S45" s="13"/>
      <c r="T45" s="13"/>
      <c r="U45" s="13">
        <v>0</v>
      </c>
      <c r="V45" s="13"/>
      <c r="W45" s="13"/>
      <c r="X45" s="12">
        <v>20705030</v>
      </c>
      <c r="Y45" s="12" t="s">
        <v>0</v>
      </c>
      <c r="Z45" s="86">
        <f t="shared" si="0"/>
        <v>100</v>
      </c>
    </row>
    <row r="46" spans="1:26" ht="12.75" customHeight="1" thickBot="1" x14ac:dyDescent="0.25">
      <c r="A46" s="11"/>
      <c r="B46" s="10"/>
      <c r="C46" s="9"/>
      <c r="D46" s="9"/>
      <c r="E46" s="9"/>
      <c r="F46" s="8"/>
      <c r="G46" s="80" t="s">
        <v>138</v>
      </c>
      <c r="H46" s="8"/>
      <c r="I46" s="8"/>
      <c r="J46" s="8"/>
      <c r="K46" s="7"/>
      <c r="L46" s="7"/>
      <c r="M46" s="6"/>
      <c r="N46" s="5">
        <v>19758151.59</v>
      </c>
      <c r="O46" s="5">
        <v>16305000.02</v>
      </c>
      <c r="P46" s="5">
        <v>13221155.369999999</v>
      </c>
      <c r="Q46" s="5">
        <v>12810730.949999999</v>
      </c>
      <c r="R46" s="5">
        <f>R39+R6</f>
        <v>62095037.930000007</v>
      </c>
      <c r="S46" s="5">
        <v>0</v>
      </c>
      <c r="T46" s="5">
        <v>0</v>
      </c>
      <c r="U46" s="5">
        <v>8350.27</v>
      </c>
      <c r="V46" s="5">
        <v>0</v>
      </c>
      <c r="W46" s="5">
        <v>0</v>
      </c>
      <c r="X46" s="5">
        <v>21960010</v>
      </c>
      <c r="Y46" s="4"/>
      <c r="Z46" s="88">
        <f>Z39+Z6</f>
        <v>62302.645120000001</v>
      </c>
    </row>
    <row r="47" spans="1:26" ht="12.75" customHeight="1" x14ac:dyDescent="0.2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</sheetData>
  <mergeCells count="23">
    <mergeCell ref="S44:T44"/>
    <mergeCell ref="V44:W44"/>
    <mergeCell ref="V28:W28"/>
    <mergeCell ref="S7:T7"/>
    <mergeCell ref="V7:W7"/>
    <mergeCell ref="S40:T40"/>
    <mergeCell ref="V40:W40"/>
    <mergeCell ref="F3:R3"/>
    <mergeCell ref="S6:T6"/>
    <mergeCell ref="V6:W6"/>
    <mergeCell ref="S39:T39"/>
    <mergeCell ref="V39:W39"/>
    <mergeCell ref="S22:T22"/>
    <mergeCell ref="V22:W22"/>
    <mergeCell ref="S25:T25"/>
    <mergeCell ref="V25:W25"/>
    <mergeCell ref="S33:T33"/>
    <mergeCell ref="V33:W33"/>
    <mergeCell ref="S35:T35"/>
    <mergeCell ref="V35:W35"/>
    <mergeCell ref="S17:T17"/>
    <mergeCell ref="V17:W17"/>
    <mergeCell ref="S28:T28"/>
  </mergeCells>
  <pageMargins left="0.23622047244094491" right="0.23622047244094491" top="0.74803149606299213" bottom="0.74803149606299213" header="0.31496062992125984" footer="0.31496062992125984"/>
  <pageSetup paperSize="9" scale="95" fitToHeight="0" orientation="portrait" verticalDpi="0" r:id="rId1"/>
  <headerFooter alignWithMargins="0"/>
  <rowBreaks count="3" manualBreakCount="3">
    <brk id="13" max="25" man="1"/>
    <brk id="22" max="25" man="1"/>
    <brk id="40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тыс.руб</vt:lpstr>
      <vt:lpstr>тыс.руб!Область_печати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2019-12-25T14:21:27Z</cp:lastPrinted>
  <dcterms:created xsi:type="dcterms:W3CDTF">2019-12-24T07:48:08Z</dcterms:created>
  <dcterms:modified xsi:type="dcterms:W3CDTF">2020-01-18T13:28:03Z</dcterms:modified>
</cp:coreProperties>
</file>